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RED\Arquivos\0.Controle Gerência Redes 2025\Licitações\2026\DIVERSOS 2\"/>
    </mc:Choice>
  </mc:AlternateContent>
  <xr:revisionPtr revIDLastSave="0" documentId="13_ncr:1_{13107E2A-F120-4686-8743-5346B7255522}" xr6:coauthVersionLast="47" xr6:coauthVersionMax="47" xr10:uidLastSave="{00000000-0000-0000-0000-000000000000}"/>
  <bookViews>
    <workbookView xWindow="-120" yWindow="-120" windowWidth="20640" windowHeight="11040" xr2:uid="{3EC23584-D5B7-4478-927C-445F82A5350C}"/>
  </bookViews>
  <sheets>
    <sheet name="Planilha1" sheetId="1" r:id="rId1"/>
    <sheet name="Planilha3" sheetId="3" r:id="rId2"/>
    <sheet name="FABRIMAC" sheetId="2" r:id="rId3"/>
  </sheets>
  <definedNames>
    <definedName name="_xlnm._FilterDatabase" localSheetId="0" hidden="1">Planilha1!$A$8:$H$41</definedName>
    <definedName name="_xlnm.Print_Area" localSheetId="0">Planilha1!$A$1:$H$44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2" i="1"/>
  <c r="H21" i="1"/>
  <c r="H18" i="1"/>
  <c r="H17" i="1"/>
  <c r="H16" i="1"/>
  <c r="H15" i="1"/>
  <c r="H14" i="1"/>
  <c r="H13" i="1"/>
  <c r="H11" i="1"/>
  <c r="H9" i="1"/>
  <c r="H26" i="1" l="1"/>
  <c r="H12" i="1"/>
  <c r="H19" i="1"/>
  <c r="H23" i="1" l="1"/>
  <c r="H38" i="1"/>
  <c r="H42" i="1"/>
  <c r="H20" i="1"/>
  <c r="H10" i="1" l="1"/>
  <c r="H43" i="1" s="1"/>
  <c r="H33" i="2"/>
</calcChain>
</file>

<file path=xl/sharedStrings.xml><?xml version="1.0" encoding="utf-8"?>
<sst xmlns="http://schemas.openxmlformats.org/spreadsheetml/2006/main" count="199" uniqueCount="147">
  <si>
    <t>Item</t>
  </si>
  <si>
    <t>Cod.Mat.</t>
  </si>
  <si>
    <t>Lote</t>
  </si>
  <si>
    <t xml:space="preserve">Descrição do Material </t>
  </si>
  <si>
    <t>Un.</t>
  </si>
  <si>
    <t>Quantidade</t>
  </si>
  <si>
    <t>47.01.007555</t>
  </si>
  <si>
    <t>PEÇ</t>
  </si>
  <si>
    <t>1 Total</t>
  </si>
  <si>
    <t>45.02.015089</t>
  </si>
  <si>
    <t xml:space="preserve">TUBETE DE PVC RB(BRANCO) 3/4", EM CONFORMIDADE COM A NORMA ABNT NBR 8194 PARA DN 20 e 15 MM </t>
  </si>
  <si>
    <t>2 Total</t>
  </si>
  <si>
    <t>27.02.006422</t>
  </si>
  <si>
    <t xml:space="preserve">COLAR DE TOMADA DN 75MM X 3/4" PARA REDE PVC/FºFº/FC, EM FERRO FUNDIDO DÚCTIL  </t>
  </si>
  <si>
    <t>36.04.006869</t>
  </si>
  <si>
    <t xml:space="preserve">LUVA DE CORRER JUNTA MECÂNICA, DN 400MM, EM FERRO FUNDIDO DÚCTIL, COM JUNTA ELÁSTICA  </t>
  </si>
  <si>
    <t>39.03.007030</t>
  </si>
  <si>
    <t xml:space="preserve">REDUÇÃO DE FºFº/FºFº 125MM X 100MM  </t>
  </si>
  <si>
    <t>39.03.011630</t>
  </si>
  <si>
    <t>43.03.007211</t>
  </si>
  <si>
    <t xml:space="preserve">TEE DE FERRO FUNDIDO DÚCTIL DN 200MM X 100MM COM BOLSAS PARA JUNTA ELÁSTICA  </t>
  </si>
  <si>
    <t>43.03.007216</t>
  </si>
  <si>
    <t xml:space="preserve">TEE DE FERRO FUNDIDO DÚCTIL DN 200MM X 150MM COM BOLSAS PARA JUNTA ELÁSTICA  </t>
  </si>
  <si>
    <t>43.03.007225</t>
  </si>
  <si>
    <t xml:space="preserve">TEE DE FERRO FUNDIDO DÚCTIL DN 200MM X 200MM, COM BOLSAS PARA JUNTA ELÁSTICA  </t>
  </si>
  <si>
    <t>39.03.007027</t>
  </si>
  <si>
    <t xml:space="preserve">REDUÇÃO DE FºFº/FºFº 100MM X 75MM  </t>
  </si>
  <si>
    <t>36.04.006867</t>
  </si>
  <si>
    <t xml:space="preserve">LUVA DE CORRER JUNTA MECÂNICA, DN 300MM, EM FERRO FUNDIDO DÚCTIL, COM JUNTA ELÁSTICA  </t>
  </si>
  <si>
    <t>3 Total</t>
  </si>
  <si>
    <t>43.02.007184</t>
  </si>
  <si>
    <t xml:space="preserve">TEE DE PVC RÍGIDO JE 110MM X 85MM  </t>
  </si>
  <si>
    <t>45.02.015091</t>
  </si>
  <si>
    <t>UN</t>
  </si>
  <si>
    <t>22.02.006256</t>
  </si>
  <si>
    <t xml:space="preserve">ADAPTADOR DE PVC SOLDÁVEL/ROSCA DE 60MM X 2"  </t>
  </si>
  <si>
    <t>29.10.006549</t>
  </si>
  <si>
    <t xml:space="preserve">CURVA DE PVC BRANCO PARA ESGOTO 100MM X 45 GRAUS, PONTA/BOLSA - JE  </t>
  </si>
  <si>
    <t>36.01.006802</t>
  </si>
  <si>
    <t xml:space="preserve">LUVA DE PVC SOLDÁVEL 60MM X 2"  </t>
  </si>
  <si>
    <t>43.01.007161</t>
  </si>
  <si>
    <t xml:space="preserve">TEE DE PVC SOLDÁVEL REDUÇÃO 60MM X 32MM  </t>
  </si>
  <si>
    <t>28.06.006480</t>
  </si>
  <si>
    <t xml:space="preserve">COTOVELO DE PVC BRANCO PARA ESGOTO 100MM X 100MM (90 GRAUS)  </t>
  </si>
  <si>
    <t>36.15.006836</t>
  </si>
  <si>
    <t xml:space="preserve">LUVA DE CORRER PVC/JE 20MM X 1/2"  </t>
  </si>
  <si>
    <t>21.13.006109</t>
  </si>
  <si>
    <t xml:space="preserve">TUBO DE PVC RÍGIDO SOLDÁVEL 25MM (3/4") X 6 M.  </t>
  </si>
  <si>
    <t>MET</t>
  </si>
  <si>
    <t>24.02.006349</t>
  </si>
  <si>
    <t xml:space="preserve">BUCHA DE REDUÇÃO PVC SOLDÁVEL 32MM X 25MM  </t>
  </si>
  <si>
    <t>29.01.006539</t>
  </si>
  <si>
    <t xml:space="preserve">CURVA DE PVC SOLDÁVEL 60MM X 45 GRAUS  </t>
  </si>
  <si>
    <t>36.02.006832</t>
  </si>
  <si>
    <t xml:space="preserve">LUVA DE CORRER PVC/DEFOFO JE 250MM X 10" COM ANEL TRAVA (ANEL DE VEDAÇÃO O`RING)  </t>
  </si>
  <si>
    <t>36.02.006851</t>
  </si>
  <si>
    <t xml:space="preserve">LUVA DE CORRER PVC/DEFOFO DN 350MM, JUNTA ELÁSTICA INTEGRADA (JEI)  </t>
  </si>
  <si>
    <t>4 Total</t>
  </si>
  <si>
    <t>Total Geral</t>
  </si>
  <si>
    <r>
      <rPr>
        <sz val="10.5"/>
        <rFont val="Arial MT"/>
        <family val="2"/>
      </rPr>
      <t>ABRAÇADEIRA  DE AÇO INOX AISI 304, DN 14" (368-380MM), COMPRIMENTO  MINIMO DE 300MM, SISTEMA DE FECHA</t>
    </r>
  </si>
  <si>
    <r>
      <rPr>
        <sz val="10.5"/>
        <rFont val="Arial MT"/>
        <family val="2"/>
      </rPr>
      <t>PEÇ</t>
    </r>
  </si>
  <si>
    <r>
      <rPr>
        <sz val="10.5"/>
        <rFont val="Cambria"/>
        <family val="1"/>
      </rPr>
      <t>S</t>
    </r>
  </si>
  <si>
    <r>
      <rPr>
        <sz val="11"/>
        <rFont val="Calibri"/>
        <family val="1"/>
      </rPr>
      <t>45.02.015089</t>
    </r>
  </si>
  <si>
    <r>
      <rPr>
        <sz val="11"/>
        <rFont val="Calibri"/>
        <family val="1"/>
      </rPr>
      <t>TUBETE DE PVC RB(BRANCO)  3/4", EM CONFORMIDADE COM A NORMA ABNT NBR 8194 PARA DN 20 e 15 MM</t>
    </r>
  </si>
  <si>
    <r>
      <rPr>
        <sz val="11"/>
        <rFont val="Calibri"/>
        <family val="1"/>
      </rPr>
      <t>PEÇ</t>
    </r>
  </si>
  <si>
    <r>
      <rPr>
        <sz val="11"/>
        <rFont val="Calibri"/>
        <family val="1"/>
      </rPr>
      <t>27.02.006422</t>
    </r>
  </si>
  <si>
    <r>
      <rPr>
        <sz val="11"/>
        <rFont val="Calibri"/>
        <family val="1"/>
      </rPr>
      <t>COLAR DE TOMADA DN 75MM X 3/4" PARA REDE PVC/F°F°/FC,  EM FERRO FUNDIDO DÚCTIL</t>
    </r>
  </si>
  <si>
    <r>
      <rPr>
        <sz val="11"/>
        <rFont val="Consolas"/>
        <family val="3"/>
      </rPr>
      <t>PEÇ</t>
    </r>
  </si>
  <si>
    <r>
      <rPr>
        <sz val="11"/>
        <rFont val="Consolas"/>
        <family val="3"/>
      </rPr>
      <t>RS58,00</t>
    </r>
  </si>
  <si>
    <r>
      <rPr>
        <sz val="11"/>
        <rFont val="Calibri"/>
        <family val="1"/>
      </rPr>
      <t>36.04.006869</t>
    </r>
  </si>
  <si>
    <r>
      <rPr>
        <sz val="11"/>
        <rFont val="Calibri"/>
        <family val="1"/>
      </rPr>
      <t>LUVA DE CORRER JUNTA MECÂNICA, DN 400MM, EM FERRO FUNDIDO DÚCTIL, COM JUNTA ELÁSTICA</t>
    </r>
  </si>
  <si>
    <r>
      <rPr>
        <sz val="11"/>
        <rFont val="Calibri"/>
        <family val="1"/>
      </rPr>
      <t>S</t>
    </r>
  </si>
  <si>
    <r>
      <rPr>
        <sz val="11"/>
        <rFont val="Calibri"/>
        <family val="1"/>
      </rPr>
      <t>39.03.007030</t>
    </r>
  </si>
  <si>
    <r>
      <rPr>
        <sz val="11"/>
        <rFont val="Calibri"/>
        <family val="1"/>
      </rPr>
      <t>REDUÇÃO  DE F°F°/F°F° 125MM X 100MM</t>
    </r>
  </si>
  <si>
    <r>
      <rPr>
        <sz val="11"/>
        <rFont val="Calibri"/>
        <family val="1"/>
      </rPr>
      <t>39.03.011630</t>
    </r>
  </si>
  <si>
    <r>
      <rPr>
        <sz val="11"/>
        <rFont val="Calibri"/>
        <family val="1"/>
      </rPr>
      <t>REDUÇÃO DE FERRO FUNDIDO DUCTIL DN 350MM X 300MM PONTA E BOLSA, COM JUNTA ELASTICA, PINTURA BETUMINO</t>
    </r>
  </si>
  <si>
    <r>
      <rPr>
        <sz val="11"/>
        <rFont val="Calibri"/>
        <family val="1"/>
      </rPr>
      <t>43.03.007211</t>
    </r>
  </si>
  <si>
    <r>
      <rPr>
        <sz val="11"/>
        <rFont val="Calibri"/>
        <family val="1"/>
      </rPr>
      <t>TEE DE FERRO FUNDIDO DÚCTIL DN 200MM X 100MM COM BOLSAS PARA JUNTA ELÁSTICA</t>
    </r>
  </si>
  <si>
    <r>
      <rPr>
        <sz val="11"/>
        <rFont val="Calibri"/>
        <family val="1"/>
      </rPr>
      <t>43.03.007216</t>
    </r>
  </si>
  <si>
    <r>
      <rPr>
        <sz val="11"/>
        <rFont val="Calibri"/>
        <family val="1"/>
      </rPr>
      <t>TEE DE FERRO FUNDIDO DÚCTIL DN 200MM X 1S0MM COM BOLSAS PARA JUNTA ELÁSTICA</t>
    </r>
  </si>
  <si>
    <r>
      <rPr>
        <sz val="11"/>
        <rFont val="Cambria"/>
        <family val="1"/>
      </rPr>
      <t>43.03.007225</t>
    </r>
  </si>
  <si>
    <r>
      <rPr>
        <sz val="11"/>
        <rFont val="Calibri"/>
        <family val="1"/>
      </rPr>
      <t>TEE DE FERRO FUNDIDO DÚCTIL DN 200MM X 200MM, COM BOLSAS PARA JUNTA ELÁSTICA</t>
    </r>
  </si>
  <si>
    <r>
      <rPr>
        <sz val="11"/>
        <rFont val="Calibri"/>
        <family val="1"/>
      </rPr>
      <t>39.03.007027</t>
    </r>
  </si>
  <si>
    <r>
      <rPr>
        <sz val="11"/>
        <rFont val="Calibri"/>
        <family val="1"/>
      </rPr>
      <t>REDUÇÃO DE F°F°/F°F° 100MM X 75MM</t>
    </r>
  </si>
  <si>
    <r>
      <rPr>
        <sz val="11"/>
        <rFont val="Calibri"/>
        <family val="1"/>
      </rPr>
      <t>R$ 1.57S,00</t>
    </r>
  </si>
  <si>
    <r>
      <rPr>
        <sz val="11"/>
        <rFont val="Calibri"/>
        <family val="1"/>
      </rPr>
      <t>36.04.006867</t>
    </r>
  </si>
  <si>
    <r>
      <rPr>
        <sz val="11"/>
        <rFont val="Calibri"/>
        <family val="1"/>
      </rPr>
      <t>LUVA DE CORRER JUNTA MECÂNICA, DN 300MM, EM FERRO FUNDIDO DÚCTIL, COM JUNTA ELÁSTICA</t>
    </r>
  </si>
  <si>
    <r>
      <rPr>
        <sz val="11"/>
        <rFont val="Calibri"/>
        <family val="1"/>
      </rPr>
      <t>43.02.007184</t>
    </r>
  </si>
  <si>
    <r>
      <rPr>
        <sz val="11"/>
        <rFont val="Calibri"/>
        <family val="1"/>
      </rPr>
      <t>TEE DE PVC RÍGIDO JE 110MM X 85MM</t>
    </r>
  </si>
  <si>
    <r>
      <rPr>
        <sz val="11"/>
        <rFont val="Calibri"/>
        <family val="1"/>
      </rPr>
      <t>R$ S50,00</t>
    </r>
  </si>
  <si>
    <r>
      <rPr>
        <sz val="11"/>
        <rFont val="Calibri"/>
        <family val="1"/>
      </rPr>
      <t>45.02.015091</t>
    </r>
  </si>
  <si>
    <r>
      <rPr>
        <sz val="11"/>
        <rFont val="Calibri"/>
        <family val="1"/>
      </rPr>
      <t>PORCA SEXTAVADA 3/4" EM PVC RB (BRANCO), COM INSERTO METÁLICO EM LATÃO PARA, INSTALAÇÃO DE HIDRÔMETR</t>
    </r>
  </si>
  <si>
    <r>
      <rPr>
        <sz val="11"/>
        <rFont val="Calibri"/>
        <family val="1"/>
      </rPr>
      <t>UN</t>
    </r>
  </si>
  <si>
    <r>
      <rPr>
        <sz val="11"/>
        <rFont val="Cambria"/>
        <family val="1"/>
      </rPr>
      <t>22.02.006256</t>
    </r>
  </si>
  <si>
    <r>
      <rPr>
        <sz val="11"/>
        <rFont val="Calibri"/>
        <family val="1"/>
      </rPr>
      <t>ADAPTADOR DE PVC SOLDÁVEL/ROSCA DE 60MM X 2"</t>
    </r>
  </si>
  <si>
    <r>
      <rPr>
        <sz val="11"/>
        <rFont val="Consolas"/>
        <family val="3"/>
      </rPr>
      <t>1S</t>
    </r>
  </si>
  <si>
    <r>
      <rPr>
        <sz val="11"/>
        <rFont val="Calibri"/>
        <family val="1"/>
      </rPr>
      <t>29.10.006S49</t>
    </r>
  </si>
  <si>
    <r>
      <rPr>
        <sz val="11"/>
        <rFont val="Calibri"/>
        <family val="1"/>
      </rPr>
      <t>CURVA DE PVC BRANCO PARA ESGOTO 100MM X 45 GRAUS, PONTA/BOLSA    JE</t>
    </r>
  </si>
  <si>
    <r>
      <rPr>
        <sz val="11"/>
        <rFont val="Calibri"/>
        <family val="1"/>
      </rPr>
      <t>36.01.006802</t>
    </r>
  </si>
  <si>
    <r>
      <rPr>
        <sz val="11"/>
        <rFont val="Calibri"/>
        <family val="1"/>
      </rPr>
      <t>LUVA DE PVC SOLDÁVEL 60MM X 2"</t>
    </r>
  </si>
  <si>
    <r>
      <rPr>
        <sz val="11"/>
        <rFont val="Calibri"/>
        <family val="1"/>
      </rPr>
      <t>R$ S04,00</t>
    </r>
  </si>
  <si>
    <r>
      <rPr>
        <sz val="11"/>
        <rFont val="Cambria"/>
        <family val="1"/>
      </rPr>
      <t>43.01.007161</t>
    </r>
  </si>
  <si>
    <r>
      <rPr>
        <sz val="11"/>
        <rFont val="Calibri"/>
        <family val="1"/>
      </rPr>
      <t>TEE DE PVC SOLDÁVEL REDUÇÃO 60MM 32MM</t>
    </r>
  </si>
  <si>
    <r>
      <rPr>
        <sz val="11"/>
        <rFont val="Calibri"/>
        <family val="1"/>
      </rPr>
      <t>28.06.006480</t>
    </r>
  </si>
  <si>
    <r>
      <rPr>
        <sz val="11"/>
        <rFont val="Calibri"/>
        <family val="1"/>
      </rPr>
      <t>COTOVELO DE PVC BRANCO PARA ESGOTO 100MM X 100MM (90 GRAUS)</t>
    </r>
  </si>
  <si>
    <r>
      <rPr>
        <sz val="11"/>
        <rFont val="Calibri"/>
        <family val="1"/>
      </rPr>
      <t>36.15.006836</t>
    </r>
  </si>
  <si>
    <r>
      <rPr>
        <sz val="11"/>
        <rFont val="Calibri"/>
        <family val="1"/>
      </rPr>
      <t>LUVA DE CORRER PVC/JE 20MM X 1/2"</t>
    </r>
  </si>
  <si>
    <r>
      <rPr>
        <sz val="11"/>
        <rFont val="Cambria"/>
        <family val="1"/>
      </rPr>
      <t>21.13.006109</t>
    </r>
  </si>
  <si>
    <r>
      <rPr>
        <sz val="11"/>
        <rFont val="Calibri"/>
        <family val="1"/>
      </rPr>
      <t>TUBO DE PVC RÍGIDO SOLDÁVEL 25MM (3/4") X 6 M.</t>
    </r>
  </si>
  <si>
    <r>
      <rPr>
        <sz val="11"/>
        <rFont val="Calibri"/>
        <family val="1"/>
      </rPr>
      <t>MET</t>
    </r>
  </si>
  <si>
    <r>
      <rPr>
        <sz val="11"/>
        <rFont val="Calibri"/>
        <family val="1"/>
      </rPr>
      <t>24.02.006349</t>
    </r>
  </si>
  <si>
    <r>
      <rPr>
        <sz val="11"/>
        <rFont val="Calibri"/>
        <family val="1"/>
      </rPr>
      <t>BUCHA DE REDUÇÃO PVC SOLDÁVEL 32MM 25MM</t>
    </r>
  </si>
  <si>
    <r>
      <rPr>
        <sz val="11"/>
        <rFont val="Calibri"/>
        <family val="1"/>
      </rPr>
      <t>29.01.006S39</t>
    </r>
  </si>
  <si>
    <r>
      <rPr>
        <sz val="11"/>
        <rFont val="Calibri"/>
        <family val="1"/>
      </rPr>
      <t>CURVA DE PVC SOLDÁVEL 60MM X 45 GRAUS</t>
    </r>
  </si>
  <si>
    <r>
      <rPr>
        <sz val="11"/>
        <rFont val="Calibri"/>
        <family val="1"/>
      </rPr>
      <t>36.02.006832</t>
    </r>
  </si>
  <si>
    <r>
      <rPr>
        <sz val="11"/>
        <rFont val="Calibri"/>
        <family val="1"/>
      </rPr>
      <t>LUVA DE CORRER PVC/DEFOFO JE 250MM X 10" COM ANEL TRAVA (ANEL DE VEDAÇÃO O‘RING)</t>
    </r>
  </si>
  <si>
    <r>
      <rPr>
        <sz val="11"/>
        <rFont val="Calibri"/>
        <family val="1"/>
      </rPr>
      <t>36.02.006831</t>
    </r>
  </si>
  <si>
    <r>
      <rPr>
        <sz val="11"/>
        <rFont val="Calibri"/>
        <family val="1"/>
      </rPr>
      <t>LUVA DE CORRER PVC/DEFOFO JE 200MM X 8" COM ANEL TRAVA (ANEL DE VEDAÇÃO O‘RING)</t>
    </r>
  </si>
  <si>
    <r>
      <rPr>
        <sz val="11"/>
        <rFont val="Calibri"/>
        <family val="1"/>
      </rPr>
      <t>2S</t>
    </r>
  </si>
  <si>
    <r>
      <rPr>
        <sz val="11"/>
        <rFont val="Calibri"/>
        <family val="1"/>
      </rPr>
      <t>36.02.006851</t>
    </r>
  </si>
  <si>
    <r>
      <rPr>
        <sz val="11"/>
        <rFont val="Calibri"/>
        <family val="1"/>
      </rPr>
      <t>LUVA DE CORRER PVC/DEFOFO DN 350MM, JUNTA ELÁSTICA  INTEGRADA (JEI)</t>
    </r>
  </si>
  <si>
    <t>47.01.007S55</t>
  </si>
  <si>
    <t>Coluna1</t>
  </si>
  <si>
    <t>Coluna2</t>
  </si>
  <si>
    <t>Coluna3</t>
  </si>
  <si>
    <t>Coluna4</t>
  </si>
  <si>
    <t>Coluna5</t>
  </si>
  <si>
    <t>Coluna6</t>
  </si>
  <si>
    <t>Coluna7</t>
  </si>
  <si>
    <t>Coluna8</t>
  </si>
  <si>
    <t>Coluna9</t>
  </si>
  <si>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</si>
  <si>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</si>
  <si>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</si>
  <si>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</si>
  <si>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36.02.006833</t>
  </si>
  <si>
    <t xml:space="preserve">LUVA DE CORRER PVC/DEFOFO JE 300MM X 12" COM ANEL TRAVA (ANEL DE VEDAÇÃO O`RING)  </t>
  </si>
  <si>
    <t xml:space="preserve">ABRAÇADEIRA DE AÇO INOX AISI 304, DN 14"  (368-380MM), COMPRIMENTO MINIMO DE 300MM, SISTEMA DE FECHAMENTO FABRICADO EM FERRO DUCTIL GGG40, CONFORME UNI-EN1563, COM PINTURA EPOXI APLICADA ELETROSTATICAMENTE, PARAFUSOS E PORCAS EM AÇO GALVANIZADOS, PARA REPARO DE REDE DE AGUA  DEFOFO/FERRO FUNDIDO/FIBRO CIMENTO     </t>
  </si>
  <si>
    <t xml:space="preserve">REDUÇÃO DE FERRO FUNDIDO DUCTIL DN 350MM X 300MM PONTA E BOLSA, COM JUNTA ELASTICA, PINTURA BETUMINOSA ANTI CORROSÃO, CONFORME ABNT NBR 7675      </t>
  </si>
  <si>
    <t>PORCA SEXTAVADA 3/4" EM PVC RB (BRANCO), COM INSERTO METÁLICO EM LATÃO PARA, INSTALAÇÃO DE HIDRÔMETRO</t>
  </si>
  <si>
    <t>6 Total</t>
  </si>
  <si>
    <t>5 (Cota Reserva)</t>
  </si>
  <si>
    <t>5 (Cota Reserva) Total</t>
  </si>
  <si>
    <t>7 Total</t>
  </si>
  <si>
    <t>Valor Unitário</t>
  </si>
  <si>
    <t>Valor Total</t>
  </si>
  <si>
    <t>ANEXO II 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</si>
</sst>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0.0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rgb="FF000000"/>
      <name val="Arial MT"/>
      <family val="2"/>
    </font>
    <font>
      <sz val="10.5"/>
      <name val="Arial MT"/>
    </font>
    <font>
      <sz val="10.5"/>
      <name val="Arial MT"/>
      <family val="2"/>
    </font>
    <font>
      <sz val="10.5"/>
      <name val="Cambria"/>
      <family val="1"/>
    </font>
    <font>
      <sz val="12.5"/>
      <color rgb="FF000000"/>
      <name val="Courier New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000000"/>
      <name val="Consolas"/>
      <family val="2"/>
    </font>
    <font>
      <sz val="11"/>
      <name val="Consolas"/>
      <family val="3"/>
    </font>
    <font>
      <sz val="11"/>
      <color rgb="FF000000"/>
      <name val="Courier New"/>
      <family val="2"/>
    </font>
    <font>
      <sz val="11"/>
      <name val="Cambria"/>
      <family val="1"/>
    </font>
    <font>
      <sz val="12"/>
      <color rgb="FF000000"/>
      <name val="Courier New"/>
      <family val="2"/>
    </font>
    <font>
      <sz val="11"/>
      <color rgb="FF000000"/>
      <name val="Cambria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84848"/>
      </left>
      <right style="thin">
        <color rgb="FF484848"/>
      </right>
      <top style="thin">
        <color rgb="FF484848"/>
      </top>
      <bottom style="thin">
        <color rgb="FF484848"/>
      </bottom>
      <diagonal/>
    </border>
    <border>
      <left style="thin">
        <color rgb="FF484848"/>
      </left>
      <right/>
      <top style="thin">
        <color rgb="FF484848"/>
      </top>
      <bottom style="thin">
        <color rgb="FF484848"/>
      </bottom>
      <diagonal/>
    </border>
    <border>
      <left/>
      <right style="thin">
        <color rgb="FF484848"/>
      </right>
      <top style="thin">
        <color rgb="FF484848"/>
      </top>
      <bottom style="thin">
        <color rgb="FF484848"/>
      </bottom>
      <diagonal/>
    </border>
    <border>
      <left style="thin">
        <color rgb="FF383838"/>
      </left>
      <right style="thin">
        <color rgb="FF383838"/>
      </right>
      <top/>
      <bottom style="thin">
        <color rgb="FF383838"/>
      </bottom>
      <diagonal/>
    </border>
    <border>
      <left style="thin">
        <color rgb="FF383838"/>
      </left>
      <right/>
      <top/>
      <bottom style="thin">
        <color rgb="FF383838"/>
      </bottom>
      <diagonal/>
    </border>
    <border>
      <left/>
      <right style="thin">
        <color rgb="FF383838"/>
      </right>
      <top/>
      <bottom style="thin">
        <color rgb="FF383838"/>
      </bottom>
      <diagonal/>
    </border>
    <border>
      <left style="thin">
        <color rgb="FF383838"/>
      </left>
      <right style="thin">
        <color rgb="FF383838"/>
      </right>
      <top style="thin">
        <color rgb="FF383838"/>
      </top>
      <bottom style="thin">
        <color rgb="FF383838"/>
      </bottom>
      <diagonal/>
    </border>
    <border>
      <left style="thin">
        <color rgb="FF383838"/>
      </left>
      <right/>
      <top style="thin">
        <color rgb="FF383838"/>
      </top>
      <bottom style="thin">
        <color rgb="FF383838"/>
      </bottom>
      <diagonal/>
    </border>
    <border>
      <left/>
      <right style="thin">
        <color rgb="FF383838"/>
      </right>
      <top style="thin">
        <color rgb="FF383838"/>
      </top>
      <bottom style="thin">
        <color rgb="FF383838"/>
      </bottom>
      <diagonal/>
    </border>
    <border>
      <left style="thin">
        <color rgb="FF3B3B3B"/>
      </left>
      <right style="thin">
        <color rgb="FF3B3B3B"/>
      </right>
      <top/>
      <bottom style="thin">
        <color rgb="FF3B3B3B"/>
      </bottom>
      <diagonal/>
    </border>
    <border>
      <left style="thin">
        <color rgb="FF3B3B3B"/>
      </left>
      <right/>
      <top/>
      <bottom style="thin">
        <color rgb="FF3B3B3B"/>
      </bottom>
      <diagonal/>
    </border>
    <border>
      <left/>
      <right style="thin">
        <color rgb="FF3B3B3B"/>
      </right>
      <top/>
      <bottom style="thin">
        <color rgb="FF3B3B3B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/>
      <top style="thin">
        <color rgb="FF3B3B3B"/>
      </top>
      <bottom style="thin">
        <color rgb="FF3B3B3B"/>
      </bottom>
      <diagonal/>
    </border>
    <border>
      <left/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484848"/>
      </left>
      <right style="thin">
        <color rgb="FF484848"/>
      </right>
      <top/>
      <bottom style="thin">
        <color rgb="FF484848"/>
      </bottom>
      <diagonal/>
    </border>
    <border>
      <left style="thin">
        <color rgb="FF484848"/>
      </left>
      <right/>
      <top/>
      <bottom style="thin">
        <color rgb="FF484848"/>
      </bottom>
      <diagonal/>
    </border>
    <border>
      <left/>
      <right style="thin">
        <color rgb="FF484848"/>
      </right>
      <top/>
      <bottom style="thin">
        <color rgb="FF484848"/>
      </bottom>
      <diagonal/>
    </border>
    <border>
      <left style="thin">
        <color rgb="FF3B3B3B"/>
      </left>
      <right style="thin">
        <color rgb="FF3B3B3B"/>
      </right>
      <top style="thin">
        <color rgb="FF3B3B3B"/>
      </top>
      <bottom/>
      <diagonal/>
    </border>
    <border>
      <left style="thin">
        <color rgb="FF3B3B3B"/>
      </left>
      <right/>
      <top style="thin">
        <color rgb="FF3B3B3B"/>
      </top>
      <bottom/>
      <diagonal/>
    </border>
    <border>
      <left/>
      <right style="thin">
        <color rgb="FF3B3B3B"/>
      </right>
      <top style="thin">
        <color rgb="FF3B3B3B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8" fontId="5" fillId="0" borderId="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 shrinkToFit="1"/>
    </xf>
    <xf numFmtId="165" fontId="9" fillId="0" borderId="5" xfId="0" applyNumberFormat="1" applyFont="1" applyBorder="1" applyAlignment="1">
      <alignment horizontal="center" vertical="center" wrapText="1" shrinkToFit="1"/>
    </xf>
    <xf numFmtId="8" fontId="7" fillId="0" borderId="5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8" fontId="7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 shrinkToFit="1"/>
    </xf>
    <xf numFmtId="1" fontId="9" fillId="0" borderId="8" xfId="0" applyNumberFormat="1" applyFont="1" applyBorder="1" applyAlignment="1">
      <alignment horizontal="center" vertical="center" wrapText="1" shrinkToFit="1"/>
    </xf>
    <xf numFmtId="0" fontId="11" fillId="0" borderId="8" xfId="0" applyFont="1" applyBorder="1" applyAlignment="1">
      <alignment horizontal="center" vertical="center" wrapText="1"/>
    </xf>
    <xf numFmtId="8" fontId="11" fillId="0" borderId="8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 shrinkToFit="1"/>
    </xf>
    <xf numFmtId="0" fontId="13" fillId="0" borderId="8" xfId="0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 shrinkToFit="1"/>
    </xf>
    <xf numFmtId="165" fontId="9" fillId="0" borderId="8" xfId="0" applyNumberFormat="1" applyFont="1" applyBorder="1" applyAlignment="1">
      <alignment horizontal="center" vertical="center" wrapText="1" shrinkToFit="1"/>
    </xf>
    <xf numFmtId="1" fontId="15" fillId="0" borderId="11" xfId="0" applyNumberFormat="1" applyFont="1" applyBorder="1" applyAlignment="1">
      <alignment horizontal="center" vertical="center" wrapText="1" shrinkToFit="1"/>
    </xf>
    <xf numFmtId="0" fontId="1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8" fontId="7" fillId="0" borderId="11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/>
    </xf>
    <xf numFmtId="8" fontId="7" fillId="0" borderId="14" xfId="0" applyNumberFormat="1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8" fontId="5" fillId="0" borderId="17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 shrinkToFi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8" fontId="7" fillId="0" borderId="20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vertical="center" wrapText="1"/>
    </xf>
    <xf numFmtId="0" fontId="20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vertical="center" wrapText="1"/>
    </xf>
    <xf numFmtId="164" fontId="19" fillId="3" borderId="0" xfId="0" applyNumberFormat="1" applyFont="1" applyFill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21" fillId="3" borderId="0" xfId="1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2" formatCode="&quot;R$&quot;\ #,##0.00;[Red]\-&quot;R$&quot;\ #,##0.00"/>
      <alignment horizontal="center" vertical="center" textRotation="0" wrapText="1" indent="0" justifyLastLine="0" shrinkToFit="0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2" formatCode="&quot;R$&quot;\ #,##0.00;[Red]\-&quot;R$&quot;\ #,##0.00"/>
      <alignment horizontal="center" vertical="center" textRotation="0" wrapText="1" indent="0" justifyLastLine="0" shrinkToFit="0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2" formatCode="&quot;R$&quot;\ #,##0.00;[Red]\-&quot;R$&quot;\ #,##0.00"/>
      <alignment horizontal="center" vertical="center" textRotation="0" wrapText="1" indent="0" justifyLastLine="0" shrinkToFit="0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2" formatCode="&quot;R$&quot;\ #,##0.00;[Red]\-&quot;R$&quot;\ #,##0.00"/>
      <alignment horizontal="center" vertical="center" textRotation="0" wrapText="1" indent="0" justifyLastLine="0" shrinkToFit="0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3B3B3B"/>
        </left>
        <right/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3B3B3B"/>
        </left>
        <right/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 outline="0">
        <left style="thin">
          <color rgb="FF3B3B3B"/>
        </left>
        <right style="thin">
          <color rgb="FF3B3B3B"/>
        </right>
        <top style="thin">
          <color rgb="FF3B3B3B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alignment horizontal="center" vertical="center" textRotation="0" wrapText="1" indent="0" justifyLastLine="0" shrinkToFit="1" readingOrder="0"/>
      <border diagonalUp="0" diagonalDown="0">
        <left style="thin">
          <color rgb="FF3B3B3B"/>
        </left>
        <right style="thin">
          <color rgb="FF3B3B3B"/>
        </right>
        <top style="thin">
          <color rgb="FF3B3B3B"/>
        </top>
        <bottom style="thin">
          <color rgb="FF3B3B3B"/>
        </bottom>
        <vertical/>
        <horizontal/>
      </border>
    </dxf>
    <dxf>
      <border outline="0">
        <top style="thin">
          <color rgb="FF484848"/>
        </top>
        <bottom style="thin">
          <color rgb="FF3B3B3B"/>
        </bottom>
      </border>
    </dxf>
    <dxf>
      <border outline="0">
        <bottom style="thin">
          <color rgb="FF48484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12436</xdr:colOff>
      <xdr:row>0</xdr:row>
      <xdr:rowOff>112568</xdr:rowOff>
    </xdr:from>
    <xdr:to>
      <xdr:col>2</xdr:col>
      <xdr:colOff>222250</xdr:colOff>
      <xdr:row>5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B42F03E-BB81-4D70-A373-58588B8D9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436" y="112568"/>
          <a:ext cx="823647" cy="87803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161032</xdr:colOff>
      <xdr:row>0</xdr:row>
      <xdr:rowOff>49098</xdr:rowOff>
    </xdr:from>
    <xdr:to>
      <xdr:col>7</xdr:col>
      <xdr:colOff>883539</xdr:colOff>
      <xdr:row>4</xdr:row>
      <xdr:rowOff>166397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1BDF883-AB73-426E-B3E0-D9B4A901A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8399666" y="49098"/>
          <a:ext cx="722507" cy="86358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F45415-E22B-4B92-BEC9-8526E43EDA3A}" name="Tabela2" displayName="Tabela2" ref="A7:I33" totalsRowCount="1" headerRowBorderDxfId="19" tableBorderDxfId="18">
  <autoFilter ref="A7:I32" xr:uid="{00F45415-E22B-4B92-BEC9-8526E43EDA3A}"/>
  <tableColumns count="9">
    <tableColumn id="1" xr3:uid="{0EA67D80-6F35-45DD-9B95-555F9A9EB27E}" name="Coluna1" dataDxfId="17" totalsRowDxfId="16"/>
    <tableColumn id="2" xr3:uid="{8FF5BDAA-E39E-4C57-88DB-8BA418652B01}" name="Coluna2" dataDxfId="15" totalsRowDxfId="14"/>
    <tableColumn id="3" xr3:uid="{25374DF4-EFBC-45AC-871F-3FE7F904688B}" name="Coluna3" dataDxfId="13" totalsRowDxfId="12"/>
    <tableColumn id="4" xr3:uid="{E0EAFCC0-17FB-4FDC-ADFB-9BF51617C540}" name="Coluna4" dataDxfId="11" totalsRowDxfId="10"/>
    <tableColumn id="5" xr3:uid="{4177DCE1-C0BB-4DCE-9237-E70FF2020820}" name="Coluna5" dataDxfId="9" totalsRowDxfId="8"/>
    <tableColumn id="6" xr3:uid="{F709B61B-385F-44EE-A561-F0FE35E9E07C}" name="Coluna6" dataDxfId="7" totalsRowDxfId="6"/>
    <tableColumn id="7" xr3:uid="{D3D76D71-1E99-49B9-9D79-705B59DEFE0B}" name="Coluna7" dataDxfId="5" totalsRowDxfId="4"/>
    <tableColumn id="8" xr3:uid="{F48CC3F0-93FD-4B48-9B2D-46D6FFB0C639}" name="Coluna8" totalsRowFunction="sum" dataDxfId="3" totalsRowDxfId="2"/>
    <tableColumn id="9" xr3:uid="{CAD2B5AB-E369-4736-BAC8-02C02E537DF3}" name="Coluna9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8CAE-34E7-4902-9D3B-697D0F6041BA}">
  <sheetPr>
    <pageSetUpPr fitToPage="1"/>
  </sheetPr>
  <dimension ref="A1:X43"/>
  <sheetViews>
    <sheetView tabSelected="1" topLeftCell="A19" zoomScale="97" zoomScaleNormal="97" workbookViewId="0">
      <selection activeCell="F26" sqref="F26"/>
    </sheetView>
  </sheetViews>
  <sheetFormatPr defaultRowHeight="15" outlineLevelRow="2"/>
  <cols>
    <col min="1" max="1" width="9.140625" style="1"/>
    <col min="2" max="2" width="13.42578125" style="1" hidden="1" customWidth="1"/>
    <col min="3" max="3" width="13.85546875" style="1" customWidth="1"/>
    <col min="4" max="4" width="60.28515625" style="1" customWidth="1"/>
    <col min="5" max="5" width="14.28515625" style="1" customWidth="1"/>
    <col min="6" max="6" width="13.5703125" style="1" customWidth="1"/>
    <col min="7" max="7" width="12.5703125" style="4" customWidth="1"/>
    <col min="8" max="8" width="13.42578125" style="1" customWidth="1"/>
    <col min="9" max="16384" width="9.140625" style="1"/>
  </cols>
  <sheetData>
    <row r="1" spans="1:24" ht="15" customHeight="1">
      <c r="A1" s="73" t="s">
        <v>131</v>
      </c>
      <c r="B1" s="73"/>
      <c r="C1" s="73"/>
      <c r="D1" s="73"/>
      <c r="E1" s="73"/>
      <c r="F1" s="73"/>
      <c r="G1" s="73"/>
      <c r="H1" s="7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5" customHeight="1">
      <c r="A2" s="74" t="s">
        <v>132</v>
      </c>
      <c r="B2" s="74"/>
      <c r="C2" s="74"/>
      <c r="D2" s="74"/>
      <c r="E2" s="74"/>
      <c r="F2" s="74"/>
      <c r="G2" s="74"/>
      <c r="H2" s="7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5"/>
      <c r="V2" s="65"/>
      <c r="W2" s="65"/>
      <c r="X2" s="65"/>
    </row>
    <row r="3" spans="1:24" ht="15" customHeight="1">
      <c r="A3" s="74" t="s">
        <v>133</v>
      </c>
      <c r="B3" s="74"/>
      <c r="C3" s="74"/>
      <c r="D3" s="74"/>
      <c r="E3" s="74"/>
      <c r="F3" s="74"/>
      <c r="G3" s="74"/>
      <c r="H3" s="7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4" ht="15" customHeight="1">
      <c r="A4" s="75" t="s">
        <v>134</v>
      </c>
      <c r="B4" s="75"/>
      <c r="C4" s="75"/>
      <c r="D4" s="75"/>
      <c r="E4" s="75"/>
      <c r="F4" s="75"/>
      <c r="G4" s="75"/>
      <c r="H4" s="75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7"/>
      <c r="V4" s="67"/>
      <c r="W4" s="67"/>
      <c r="X4" s="67"/>
    </row>
    <row r="5" spans="1:24">
      <c r="A5" s="66"/>
      <c r="B5" s="66"/>
      <c r="C5" s="66"/>
      <c r="D5" s="66"/>
      <c r="E5" s="66"/>
      <c r="F5" s="66"/>
      <c r="G5" s="70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t="15" customHeight="1">
      <c r="A6" s="73" t="s">
        <v>146</v>
      </c>
      <c r="B6" s="73"/>
      <c r="C6" s="73"/>
      <c r="D6" s="73"/>
      <c r="E6" s="73"/>
      <c r="F6" s="73"/>
      <c r="G6" s="73"/>
      <c r="H6" s="73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3"/>
      <c r="V6" s="63"/>
      <c r="W6" s="63"/>
      <c r="X6" s="63"/>
    </row>
    <row r="7" spans="1:24">
      <c r="A7" s="62"/>
      <c r="B7" s="62"/>
      <c r="C7" s="62"/>
      <c r="D7" s="62"/>
      <c r="E7" s="62"/>
      <c r="F7" s="62"/>
      <c r="G7" s="68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ht="25.5">
      <c r="A8" s="56" t="s">
        <v>0</v>
      </c>
      <c r="B8" s="56" t="s">
        <v>1</v>
      </c>
      <c r="C8" s="56" t="s">
        <v>2</v>
      </c>
      <c r="D8" s="56" t="s">
        <v>3</v>
      </c>
      <c r="E8" s="56" t="s">
        <v>4</v>
      </c>
      <c r="F8" s="56" t="s">
        <v>5</v>
      </c>
      <c r="G8" s="69" t="s">
        <v>144</v>
      </c>
      <c r="H8" s="56" t="s">
        <v>145</v>
      </c>
    </row>
    <row r="9" spans="1:24" ht="90" outlineLevel="2">
      <c r="A9" s="57">
        <v>1</v>
      </c>
      <c r="B9" s="57" t="s">
        <v>6</v>
      </c>
      <c r="C9" s="57">
        <v>1</v>
      </c>
      <c r="D9" s="57" t="s">
        <v>137</v>
      </c>
      <c r="E9" s="57" t="s">
        <v>7</v>
      </c>
      <c r="F9" s="58">
        <v>5</v>
      </c>
      <c r="G9" s="2"/>
      <c r="H9" s="2" t="str">
        <f>IF(G9&lt;&gt;"",F9*G9,"")</f>
        <v/>
      </c>
    </row>
    <row r="10" spans="1:24" s="3" customFormat="1" outlineLevel="1">
      <c r="A10" s="59"/>
      <c r="B10" s="59"/>
      <c r="C10" s="59" t="s">
        <v>8</v>
      </c>
      <c r="D10" s="59"/>
      <c r="E10" s="59"/>
      <c r="F10" s="60"/>
      <c r="G10" s="61"/>
      <c r="H10" s="61">
        <f>SUBTOTAL(9,H9:H9)</f>
        <v>0</v>
      </c>
    </row>
    <row r="11" spans="1:24" ht="30" outlineLevel="2">
      <c r="A11" s="57">
        <v>2</v>
      </c>
      <c r="B11" s="57" t="s">
        <v>9</v>
      </c>
      <c r="C11" s="57">
        <v>2</v>
      </c>
      <c r="D11" s="57" t="s">
        <v>10</v>
      </c>
      <c r="E11" s="57" t="s">
        <v>7</v>
      </c>
      <c r="F11" s="58">
        <v>20000</v>
      </c>
      <c r="G11" s="2"/>
      <c r="H11" s="2" t="str">
        <f>IF(G11&lt;&gt;"",F11*G11,"")</f>
        <v/>
      </c>
    </row>
    <row r="12" spans="1:24" s="3" customFormat="1" outlineLevel="1">
      <c r="A12" s="59"/>
      <c r="B12" s="59"/>
      <c r="C12" s="59" t="s">
        <v>11</v>
      </c>
      <c r="D12" s="59"/>
      <c r="E12" s="59"/>
      <c r="F12" s="60"/>
      <c r="G12" s="61"/>
      <c r="H12" s="61">
        <f>SUBTOTAL(9,H11:H11)</f>
        <v>0</v>
      </c>
    </row>
    <row r="13" spans="1:24" ht="30" outlineLevel="2">
      <c r="A13" s="57">
        <v>3</v>
      </c>
      <c r="B13" s="57" t="s">
        <v>12</v>
      </c>
      <c r="C13" s="57">
        <v>3</v>
      </c>
      <c r="D13" s="57" t="s">
        <v>13</v>
      </c>
      <c r="E13" s="57" t="s">
        <v>7</v>
      </c>
      <c r="F13" s="58">
        <v>50</v>
      </c>
      <c r="G13" s="2"/>
      <c r="H13" s="2" t="str">
        <f t="shared" ref="H13:H18" si="0">IF(G13&lt;&gt;"",F13*G13,"")</f>
        <v/>
      </c>
    </row>
    <row r="14" spans="1:24" outlineLevel="2">
      <c r="A14" s="57">
        <v>4</v>
      </c>
      <c r="B14" s="57" t="s">
        <v>16</v>
      </c>
      <c r="C14" s="57">
        <v>3</v>
      </c>
      <c r="D14" s="57" t="s">
        <v>17</v>
      </c>
      <c r="E14" s="57" t="s">
        <v>7</v>
      </c>
      <c r="F14" s="58">
        <v>5</v>
      </c>
      <c r="G14" s="2"/>
      <c r="H14" s="2" t="str">
        <f t="shared" si="0"/>
        <v/>
      </c>
    </row>
    <row r="15" spans="1:24" ht="45" outlineLevel="2">
      <c r="A15" s="57">
        <v>5</v>
      </c>
      <c r="B15" s="57" t="s">
        <v>18</v>
      </c>
      <c r="C15" s="57">
        <v>3</v>
      </c>
      <c r="D15" s="57" t="s">
        <v>138</v>
      </c>
      <c r="E15" s="57" t="s">
        <v>7</v>
      </c>
      <c r="F15" s="58">
        <v>2</v>
      </c>
      <c r="G15" s="2"/>
      <c r="H15" s="2" t="str">
        <f t="shared" si="0"/>
        <v/>
      </c>
    </row>
    <row r="16" spans="1:24" ht="30" outlineLevel="2">
      <c r="A16" s="57">
        <v>6</v>
      </c>
      <c r="B16" s="57" t="s">
        <v>19</v>
      </c>
      <c r="C16" s="57">
        <v>3</v>
      </c>
      <c r="D16" s="57" t="s">
        <v>20</v>
      </c>
      <c r="E16" s="57" t="s">
        <v>7</v>
      </c>
      <c r="F16" s="58">
        <v>2</v>
      </c>
      <c r="G16" s="2"/>
      <c r="H16" s="2" t="str">
        <f t="shared" si="0"/>
        <v/>
      </c>
    </row>
    <row r="17" spans="1:8" ht="30" outlineLevel="2">
      <c r="A17" s="57">
        <v>7</v>
      </c>
      <c r="B17" s="57" t="s">
        <v>21</v>
      </c>
      <c r="C17" s="57">
        <v>3</v>
      </c>
      <c r="D17" s="57" t="s">
        <v>22</v>
      </c>
      <c r="E17" s="57" t="s">
        <v>7</v>
      </c>
      <c r="F17" s="58">
        <v>2</v>
      </c>
      <c r="G17" s="2"/>
      <c r="H17" s="2" t="str">
        <f t="shared" si="0"/>
        <v/>
      </c>
    </row>
    <row r="18" spans="1:8" ht="30" outlineLevel="2">
      <c r="A18" s="57">
        <v>8</v>
      </c>
      <c r="B18" s="57" t="s">
        <v>23</v>
      </c>
      <c r="C18" s="57">
        <v>3</v>
      </c>
      <c r="D18" s="57" t="s">
        <v>24</v>
      </c>
      <c r="E18" s="57" t="s">
        <v>7</v>
      </c>
      <c r="F18" s="58">
        <v>2</v>
      </c>
      <c r="G18" s="2"/>
      <c r="H18" s="2" t="str">
        <f t="shared" si="0"/>
        <v/>
      </c>
    </row>
    <row r="19" spans="1:8" outlineLevel="2">
      <c r="A19" s="57">
        <v>9</v>
      </c>
      <c r="B19" s="57" t="s">
        <v>25</v>
      </c>
      <c r="C19" s="57">
        <v>3</v>
      </c>
      <c r="D19" s="57" t="s">
        <v>26</v>
      </c>
      <c r="E19" s="57" t="s">
        <v>7</v>
      </c>
      <c r="F19" s="58">
        <v>5</v>
      </c>
      <c r="G19" s="2"/>
      <c r="H19" s="2">
        <f>F19*G19</f>
        <v>0</v>
      </c>
    </row>
    <row r="20" spans="1:8" s="3" customFormat="1" outlineLevel="1">
      <c r="A20" s="59"/>
      <c r="B20" s="59"/>
      <c r="C20" s="59" t="s">
        <v>29</v>
      </c>
      <c r="D20" s="59"/>
      <c r="E20" s="59"/>
      <c r="F20" s="60"/>
      <c r="G20" s="61"/>
      <c r="H20" s="61">
        <f>SUBTOTAL(9,H13:H19)</f>
        <v>0</v>
      </c>
    </row>
    <row r="21" spans="1:8" ht="30" outlineLevel="2">
      <c r="A21" s="57">
        <v>10</v>
      </c>
      <c r="B21" s="57" t="s">
        <v>14</v>
      </c>
      <c r="C21" s="57">
        <v>4</v>
      </c>
      <c r="D21" s="57" t="s">
        <v>15</v>
      </c>
      <c r="E21" s="57" t="s">
        <v>7</v>
      </c>
      <c r="F21" s="58">
        <v>8</v>
      </c>
      <c r="G21" s="2"/>
      <c r="H21" s="2" t="str">
        <f t="shared" ref="H21:H22" si="1">IF(G21&lt;&gt;"",F21*G21,"")</f>
        <v/>
      </c>
    </row>
    <row r="22" spans="1:8" ht="30" outlineLevel="2">
      <c r="A22" s="57">
        <v>11</v>
      </c>
      <c r="B22" s="57" t="s">
        <v>27</v>
      </c>
      <c r="C22" s="57">
        <v>4</v>
      </c>
      <c r="D22" s="57" t="s">
        <v>28</v>
      </c>
      <c r="E22" s="57" t="s">
        <v>7</v>
      </c>
      <c r="F22" s="58">
        <v>8</v>
      </c>
      <c r="G22" s="2"/>
      <c r="H22" s="2" t="str">
        <f t="shared" si="1"/>
        <v/>
      </c>
    </row>
    <row r="23" spans="1:8" s="3" customFormat="1" outlineLevel="1">
      <c r="A23" s="59"/>
      <c r="B23" s="59"/>
      <c r="C23" s="59" t="s">
        <v>57</v>
      </c>
      <c r="D23" s="59"/>
      <c r="E23" s="59"/>
      <c r="F23" s="60"/>
      <c r="G23" s="61"/>
      <c r="H23" s="61">
        <f>SUBTOTAL(9,H21:H22)</f>
        <v>0</v>
      </c>
    </row>
    <row r="24" spans="1:8" ht="30" outlineLevel="2">
      <c r="A24" s="57">
        <v>12</v>
      </c>
      <c r="B24" s="57"/>
      <c r="C24" s="57" t="s">
        <v>141</v>
      </c>
      <c r="D24" s="57" t="s">
        <v>15</v>
      </c>
      <c r="E24" s="57" t="s">
        <v>7</v>
      </c>
      <c r="F24" s="58">
        <v>2</v>
      </c>
      <c r="G24" s="2"/>
      <c r="H24" s="2" t="str">
        <f t="shared" ref="H24:H25" si="2">IF(G24&lt;&gt;"",F24*G24,"")</f>
        <v/>
      </c>
    </row>
    <row r="25" spans="1:8" ht="30" outlineLevel="2">
      <c r="A25" s="57">
        <v>13</v>
      </c>
      <c r="B25" s="57"/>
      <c r="C25" s="57" t="s">
        <v>141</v>
      </c>
      <c r="D25" s="57" t="s">
        <v>28</v>
      </c>
      <c r="E25" s="57" t="s">
        <v>7</v>
      </c>
      <c r="F25" s="58">
        <v>2</v>
      </c>
      <c r="G25" s="2"/>
      <c r="H25" s="2" t="str">
        <f t="shared" si="2"/>
        <v/>
      </c>
    </row>
    <row r="26" spans="1:8" s="3" customFormat="1" ht="30" outlineLevel="1">
      <c r="A26" s="59"/>
      <c r="B26" s="59"/>
      <c r="C26" s="59" t="s">
        <v>142</v>
      </c>
      <c r="D26" s="59"/>
      <c r="E26" s="59"/>
      <c r="F26" s="60"/>
      <c r="G26" s="61"/>
      <c r="H26" s="61">
        <f>SUBTOTAL(9,H24:H25)</f>
        <v>0</v>
      </c>
    </row>
    <row r="27" spans="1:8" outlineLevel="2">
      <c r="A27" s="57">
        <v>14</v>
      </c>
      <c r="B27" s="57" t="s">
        <v>30</v>
      </c>
      <c r="C27" s="57">
        <v>6</v>
      </c>
      <c r="D27" s="57" t="s">
        <v>31</v>
      </c>
      <c r="E27" s="57" t="s">
        <v>7</v>
      </c>
      <c r="F27" s="58">
        <v>5</v>
      </c>
      <c r="G27" s="2"/>
      <c r="H27" s="2" t="str">
        <f t="shared" ref="H27:H37" si="3">IF(G27&lt;&gt;"",F27*G27,"")</f>
        <v/>
      </c>
    </row>
    <row r="28" spans="1:8" ht="30" outlineLevel="2">
      <c r="A28" s="57">
        <v>15</v>
      </c>
      <c r="B28" s="57" t="s">
        <v>32</v>
      </c>
      <c r="C28" s="57">
        <v>6</v>
      </c>
      <c r="D28" s="57" t="s">
        <v>139</v>
      </c>
      <c r="E28" s="57" t="s">
        <v>33</v>
      </c>
      <c r="F28" s="58">
        <v>10000</v>
      </c>
      <c r="G28" s="2"/>
      <c r="H28" s="2" t="str">
        <f t="shared" si="3"/>
        <v/>
      </c>
    </row>
    <row r="29" spans="1:8" outlineLevel="2">
      <c r="A29" s="57">
        <v>16</v>
      </c>
      <c r="B29" s="57" t="s">
        <v>34</v>
      </c>
      <c r="C29" s="57">
        <v>6</v>
      </c>
      <c r="D29" s="57" t="s">
        <v>35</v>
      </c>
      <c r="E29" s="57" t="s">
        <v>7</v>
      </c>
      <c r="F29" s="58">
        <v>50</v>
      </c>
      <c r="G29" s="2"/>
      <c r="H29" s="2" t="str">
        <f t="shared" si="3"/>
        <v/>
      </c>
    </row>
    <row r="30" spans="1:8" ht="30" outlineLevel="2">
      <c r="A30" s="57">
        <v>17</v>
      </c>
      <c r="B30" s="57" t="s">
        <v>36</v>
      </c>
      <c r="C30" s="57">
        <v>6</v>
      </c>
      <c r="D30" s="57" t="s">
        <v>37</v>
      </c>
      <c r="E30" s="57" t="s">
        <v>7</v>
      </c>
      <c r="F30" s="58">
        <v>10</v>
      </c>
      <c r="G30" s="2"/>
      <c r="H30" s="2" t="str">
        <f t="shared" si="3"/>
        <v/>
      </c>
    </row>
    <row r="31" spans="1:8" outlineLevel="2">
      <c r="A31" s="57">
        <v>18</v>
      </c>
      <c r="B31" s="57" t="s">
        <v>38</v>
      </c>
      <c r="C31" s="57">
        <v>6</v>
      </c>
      <c r="D31" s="57" t="s">
        <v>39</v>
      </c>
      <c r="E31" s="57" t="s">
        <v>7</v>
      </c>
      <c r="F31" s="58">
        <v>60</v>
      </c>
      <c r="G31" s="2"/>
      <c r="H31" s="2" t="str">
        <f t="shared" si="3"/>
        <v/>
      </c>
    </row>
    <row r="32" spans="1:8" outlineLevel="2">
      <c r="A32" s="57">
        <v>19</v>
      </c>
      <c r="B32" s="57" t="s">
        <v>40</v>
      </c>
      <c r="C32" s="57">
        <v>6</v>
      </c>
      <c r="D32" s="57" t="s">
        <v>41</v>
      </c>
      <c r="E32" s="57" t="s">
        <v>7</v>
      </c>
      <c r="F32" s="58">
        <v>5</v>
      </c>
      <c r="G32" s="2"/>
      <c r="H32" s="2" t="str">
        <f t="shared" si="3"/>
        <v/>
      </c>
    </row>
    <row r="33" spans="1:8" ht="30" outlineLevel="2">
      <c r="A33" s="57">
        <v>20</v>
      </c>
      <c r="B33" s="57" t="s">
        <v>42</v>
      </c>
      <c r="C33" s="57">
        <v>6</v>
      </c>
      <c r="D33" s="57" t="s">
        <v>43</v>
      </c>
      <c r="E33" s="57" t="s">
        <v>33</v>
      </c>
      <c r="F33" s="58">
        <v>10</v>
      </c>
      <c r="G33" s="2"/>
      <c r="H33" s="2" t="str">
        <f t="shared" si="3"/>
        <v/>
      </c>
    </row>
    <row r="34" spans="1:8" outlineLevel="2">
      <c r="A34" s="57">
        <v>21</v>
      </c>
      <c r="B34" s="57" t="s">
        <v>44</v>
      </c>
      <c r="C34" s="57">
        <v>6</v>
      </c>
      <c r="D34" s="57" t="s">
        <v>45</v>
      </c>
      <c r="E34" s="57" t="s">
        <v>7</v>
      </c>
      <c r="F34" s="58">
        <v>50</v>
      </c>
      <c r="G34" s="2"/>
      <c r="H34" s="2" t="str">
        <f t="shared" si="3"/>
        <v/>
      </c>
    </row>
    <row r="35" spans="1:8" outlineLevel="2">
      <c r="A35" s="57">
        <v>22</v>
      </c>
      <c r="B35" s="57" t="s">
        <v>46</v>
      </c>
      <c r="C35" s="57">
        <v>6</v>
      </c>
      <c r="D35" s="57" t="s">
        <v>47</v>
      </c>
      <c r="E35" s="57" t="s">
        <v>48</v>
      </c>
      <c r="F35" s="58">
        <v>720</v>
      </c>
      <c r="G35" s="2"/>
      <c r="H35" s="2" t="str">
        <f t="shared" si="3"/>
        <v/>
      </c>
    </row>
    <row r="36" spans="1:8" outlineLevel="2">
      <c r="A36" s="57">
        <v>23</v>
      </c>
      <c r="B36" s="57" t="s">
        <v>49</v>
      </c>
      <c r="C36" s="57">
        <v>6</v>
      </c>
      <c r="D36" s="57" t="s">
        <v>50</v>
      </c>
      <c r="E36" s="57" t="s">
        <v>7</v>
      </c>
      <c r="F36" s="58">
        <v>50</v>
      </c>
      <c r="G36" s="2"/>
      <c r="H36" s="2" t="str">
        <f t="shared" si="3"/>
        <v/>
      </c>
    </row>
    <row r="37" spans="1:8" outlineLevel="2">
      <c r="A37" s="57">
        <v>24</v>
      </c>
      <c r="B37" s="57" t="s">
        <v>51</v>
      </c>
      <c r="C37" s="57">
        <v>6</v>
      </c>
      <c r="D37" s="57" t="s">
        <v>52</v>
      </c>
      <c r="E37" s="57" t="s">
        <v>7</v>
      </c>
      <c r="F37" s="58">
        <v>5</v>
      </c>
      <c r="G37" s="2"/>
      <c r="H37" s="2" t="str">
        <f t="shared" si="3"/>
        <v/>
      </c>
    </row>
    <row r="38" spans="1:8" s="3" customFormat="1" outlineLevel="1">
      <c r="A38" s="59"/>
      <c r="B38" s="59"/>
      <c r="C38" s="59" t="s">
        <v>140</v>
      </c>
      <c r="D38" s="59"/>
      <c r="E38" s="59"/>
      <c r="F38" s="60"/>
      <c r="G38" s="61"/>
      <c r="H38" s="61">
        <f>SUBTOTAL(9,H27:H37)</f>
        <v>0</v>
      </c>
    </row>
    <row r="39" spans="1:8" ht="30" outlineLevel="2">
      <c r="A39" s="57">
        <v>25</v>
      </c>
      <c r="B39" s="57" t="s">
        <v>53</v>
      </c>
      <c r="C39" s="57">
        <v>7</v>
      </c>
      <c r="D39" s="57" t="s">
        <v>54</v>
      </c>
      <c r="E39" s="57" t="s">
        <v>7</v>
      </c>
      <c r="F39" s="58">
        <v>100</v>
      </c>
      <c r="G39" s="2"/>
      <c r="H39" s="2" t="str">
        <f t="shared" ref="H39:H41" si="4">IF(G39&lt;&gt;"",F39*G39,"")</f>
        <v/>
      </c>
    </row>
    <row r="40" spans="1:8" ht="30" outlineLevel="2">
      <c r="A40" s="57">
        <v>26</v>
      </c>
      <c r="B40" s="57" t="s">
        <v>135</v>
      </c>
      <c r="C40" s="57">
        <v>7</v>
      </c>
      <c r="D40" s="57" t="s">
        <v>136</v>
      </c>
      <c r="E40" s="57" t="s">
        <v>7</v>
      </c>
      <c r="F40" s="58">
        <v>20</v>
      </c>
      <c r="G40" s="2"/>
      <c r="H40" s="2" t="str">
        <f t="shared" si="4"/>
        <v/>
      </c>
    </row>
    <row r="41" spans="1:8" ht="30" outlineLevel="2">
      <c r="A41" s="57">
        <v>27</v>
      </c>
      <c r="B41" s="57" t="s">
        <v>55</v>
      </c>
      <c r="C41" s="57">
        <v>7</v>
      </c>
      <c r="D41" s="57" t="s">
        <v>56</v>
      </c>
      <c r="E41" s="57" t="s">
        <v>7</v>
      </c>
      <c r="F41" s="58">
        <v>10</v>
      </c>
      <c r="G41" s="2"/>
      <c r="H41" s="2" t="str">
        <f t="shared" si="4"/>
        <v/>
      </c>
    </row>
    <row r="42" spans="1:8" s="3" customFormat="1" outlineLevel="1">
      <c r="C42" s="3" t="s">
        <v>143</v>
      </c>
      <c r="F42" s="71"/>
      <c r="G42" s="72"/>
      <c r="H42" s="72">
        <f>SUBTOTAL(9,H39:H41)</f>
        <v>0</v>
      </c>
    </row>
    <row r="43" spans="1:8" s="3" customFormat="1">
      <c r="C43" s="3" t="s">
        <v>58</v>
      </c>
      <c r="F43" s="71"/>
      <c r="G43" s="72"/>
      <c r="H43" s="72">
        <f>SUBTOTAL(9,H9:H41)</f>
        <v>0</v>
      </c>
    </row>
  </sheetData>
  <autoFilter ref="A8:H41" xr:uid="{513A8CAE-34E7-4902-9D3B-697D0F6041BA}">
    <sortState xmlns:xlrd2="http://schemas.microsoft.com/office/spreadsheetml/2017/richdata2" ref="A9:H41">
      <sortCondition ref="C9:C41"/>
    </sortState>
  </autoFilter>
  <mergeCells count="5">
    <mergeCell ref="A1:H1"/>
    <mergeCell ref="A2:H2"/>
    <mergeCell ref="A3:H3"/>
    <mergeCell ref="A4:H4"/>
    <mergeCell ref="A6:H6"/>
  </mergeCells>
  <phoneticPr fontId="16" type="noConversion"/>
  <hyperlinks>
    <hyperlink ref="A4" r:id="rId1" xr:uid="{971FCD83-9051-4BE7-A364-0DC9322C1A28}"/>
  </hyperlinks>
  <pageMargins left="0.511811024" right="0.511811024" top="0.78740157499999996" bottom="0.78740157499999996" header="0.31496062000000002" footer="0.31496062000000002"/>
  <pageSetup paperSize="9" scale="67" fitToHeight="0" orientation="portrait" horizontalDpi="4294967293" verticalDpi="4294967293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0974-03AE-47D2-9E55-A0FF85A1EAD6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B5C4-9773-407F-B3EE-D4FF2C5C611E}">
  <dimension ref="A7:I33"/>
  <sheetViews>
    <sheetView topLeftCell="A32" workbookViewId="0">
      <selection activeCell="H33" sqref="H33"/>
    </sheetView>
  </sheetViews>
  <sheetFormatPr defaultRowHeight="15"/>
  <cols>
    <col min="1" max="1" width="10.7109375" style="1" customWidth="1"/>
    <col min="2" max="2" width="17.85546875" style="1" customWidth="1"/>
    <col min="3" max="4" width="10.7109375" style="1" customWidth="1"/>
    <col min="5" max="5" width="20.28515625" style="1" customWidth="1"/>
    <col min="6" max="6" width="10.7109375" style="1" customWidth="1"/>
    <col min="7" max="7" width="10.28515625" style="1" customWidth="1"/>
    <col min="8" max="8" width="17.28515625" style="1" customWidth="1"/>
    <col min="9" max="9" width="19.7109375" style="1" customWidth="1"/>
    <col min="10" max="16384" width="9.140625" style="1"/>
  </cols>
  <sheetData>
    <row r="7" spans="1:9">
      <c r="A7" s="44" t="s">
        <v>122</v>
      </c>
      <c r="B7" s="45" t="s">
        <v>123</v>
      </c>
      <c r="C7" s="44" t="s">
        <v>124</v>
      </c>
      <c r="D7" s="46" t="s">
        <v>125</v>
      </c>
      <c r="E7" s="47" t="s">
        <v>126</v>
      </c>
      <c r="F7" s="48" t="s">
        <v>127</v>
      </c>
      <c r="G7" s="49" t="s">
        <v>128</v>
      </c>
      <c r="H7" s="50" t="s">
        <v>129</v>
      </c>
      <c r="I7" s="50" t="s">
        <v>130</v>
      </c>
    </row>
    <row r="8" spans="1:9" ht="202.5">
      <c r="A8" s="5">
        <v>1</v>
      </c>
      <c r="B8" s="43" t="s">
        <v>121</v>
      </c>
      <c r="C8" s="5">
        <v>1</v>
      </c>
      <c r="D8" s="33" t="s">
        <v>59</v>
      </c>
      <c r="E8" s="34"/>
      <c r="F8" s="6" t="s">
        <v>60</v>
      </c>
      <c r="G8" s="7" t="s">
        <v>61</v>
      </c>
      <c r="H8" s="8">
        <v>2120</v>
      </c>
      <c r="I8" s="8">
        <v>10600</v>
      </c>
    </row>
    <row r="9" spans="1:9" ht="195">
      <c r="A9" s="9">
        <v>2</v>
      </c>
      <c r="B9" s="10" t="s">
        <v>62</v>
      </c>
      <c r="C9" s="11">
        <v>2</v>
      </c>
      <c r="D9" s="35" t="s">
        <v>63</v>
      </c>
      <c r="E9" s="36"/>
      <c r="F9" s="10" t="s">
        <v>64</v>
      </c>
      <c r="G9" s="12">
        <v>20</v>
      </c>
      <c r="H9" s="13">
        <v>8</v>
      </c>
      <c r="I9" s="13">
        <v>160000</v>
      </c>
    </row>
    <row r="10" spans="1:9" ht="150">
      <c r="A10" s="16">
        <v>3</v>
      </c>
      <c r="B10" s="14" t="s">
        <v>65</v>
      </c>
      <c r="C10" s="17">
        <v>3</v>
      </c>
      <c r="D10" s="37" t="s">
        <v>66</v>
      </c>
      <c r="E10" s="38"/>
      <c r="F10" s="18" t="s">
        <v>67</v>
      </c>
      <c r="G10" s="16">
        <v>50</v>
      </c>
      <c r="H10" s="18" t="s">
        <v>68</v>
      </c>
      <c r="I10" s="19">
        <v>2900</v>
      </c>
    </row>
    <row r="11" spans="1:9" ht="180">
      <c r="A11" s="17">
        <v>4</v>
      </c>
      <c r="B11" s="14" t="s">
        <v>69</v>
      </c>
      <c r="C11" s="17">
        <v>3</v>
      </c>
      <c r="D11" s="37" t="s">
        <v>70</v>
      </c>
      <c r="E11" s="38"/>
      <c r="F11" s="14" t="s">
        <v>64</v>
      </c>
      <c r="G11" s="17">
        <v>10</v>
      </c>
      <c r="H11" s="15">
        <v>5880</v>
      </c>
      <c r="I11" s="15">
        <v>58800</v>
      </c>
    </row>
    <row r="12" spans="1:9" ht="75">
      <c r="A12" s="14" t="s">
        <v>71</v>
      </c>
      <c r="B12" s="14" t="s">
        <v>72</v>
      </c>
      <c r="C12" s="17">
        <v>3</v>
      </c>
      <c r="D12" s="37" t="s">
        <v>73</v>
      </c>
      <c r="E12" s="38"/>
      <c r="F12" s="14" t="s">
        <v>64</v>
      </c>
      <c r="G12" s="14" t="s">
        <v>71</v>
      </c>
      <c r="H12" s="15">
        <v>320</v>
      </c>
      <c r="I12" s="15">
        <v>1600</v>
      </c>
    </row>
    <row r="13" spans="1:9" ht="195">
      <c r="A13" s="20">
        <v>6</v>
      </c>
      <c r="B13" s="14" t="s">
        <v>74</v>
      </c>
      <c r="C13" s="17">
        <v>3</v>
      </c>
      <c r="D13" s="37" t="s">
        <v>75</v>
      </c>
      <c r="E13" s="38"/>
      <c r="F13" s="14" t="s">
        <v>64</v>
      </c>
      <c r="G13" s="17">
        <v>2</v>
      </c>
      <c r="H13" s="15">
        <v>1584</v>
      </c>
      <c r="I13" s="15">
        <v>3168</v>
      </c>
    </row>
    <row r="14" spans="1:9" ht="165">
      <c r="A14" s="16">
        <v>7</v>
      </c>
      <c r="B14" s="14" t="s">
        <v>76</v>
      </c>
      <c r="C14" s="17">
        <v>3</v>
      </c>
      <c r="D14" s="37" t="s">
        <v>77</v>
      </c>
      <c r="E14" s="38"/>
      <c r="F14" s="14" t="s">
        <v>64</v>
      </c>
      <c r="G14" s="17">
        <v>2</v>
      </c>
      <c r="H14" s="15">
        <v>1500</v>
      </c>
      <c r="I14" s="15">
        <v>3000</v>
      </c>
    </row>
    <row r="15" spans="1:9" ht="165">
      <c r="A15" s="17">
        <v>8</v>
      </c>
      <c r="B15" s="14" t="s">
        <v>78</v>
      </c>
      <c r="C15" s="17">
        <v>3</v>
      </c>
      <c r="D15" s="37" t="s">
        <v>79</v>
      </c>
      <c r="E15" s="38"/>
      <c r="F15" s="14" t="s">
        <v>64</v>
      </c>
      <c r="G15" s="17">
        <v>2</v>
      </c>
      <c r="H15" s="15">
        <v>1650</v>
      </c>
      <c r="I15" s="15">
        <v>3300</v>
      </c>
    </row>
    <row r="16" spans="1:9" ht="165">
      <c r="A16" s="20">
        <v>9</v>
      </c>
      <c r="B16" s="21" t="s">
        <v>80</v>
      </c>
      <c r="C16" s="17">
        <v>3</v>
      </c>
      <c r="D16" s="37" t="s">
        <v>81</v>
      </c>
      <c r="E16" s="38"/>
      <c r="F16" s="14" t="s">
        <v>64</v>
      </c>
      <c r="G16" s="17">
        <v>2</v>
      </c>
      <c r="H16" s="15">
        <v>2100</v>
      </c>
      <c r="I16" s="15">
        <v>4200</v>
      </c>
    </row>
    <row r="17" spans="1:9" ht="75">
      <c r="A17" s="20">
        <v>10</v>
      </c>
      <c r="B17" s="14" t="s">
        <v>82</v>
      </c>
      <c r="C17" s="17">
        <v>3</v>
      </c>
      <c r="D17" s="37" t="s">
        <v>83</v>
      </c>
      <c r="E17" s="38"/>
      <c r="F17" s="14" t="s">
        <v>64</v>
      </c>
      <c r="G17" s="14" t="s">
        <v>71</v>
      </c>
      <c r="H17" s="15">
        <v>315</v>
      </c>
      <c r="I17" s="14" t="s">
        <v>84</v>
      </c>
    </row>
    <row r="18" spans="1:9" ht="180">
      <c r="A18" s="16">
        <v>11</v>
      </c>
      <c r="B18" s="14" t="s">
        <v>85</v>
      </c>
      <c r="C18" s="17">
        <v>3</v>
      </c>
      <c r="D18" s="37" t="s">
        <v>86</v>
      </c>
      <c r="E18" s="38"/>
      <c r="F18" s="14" t="s">
        <v>64</v>
      </c>
      <c r="G18" s="17">
        <v>10</v>
      </c>
      <c r="H18" s="15">
        <v>3844</v>
      </c>
      <c r="I18" s="15">
        <v>38440</v>
      </c>
    </row>
    <row r="19" spans="1:9" ht="60">
      <c r="A19" s="22">
        <v>12</v>
      </c>
      <c r="B19" s="14" t="s">
        <v>87</v>
      </c>
      <c r="C19" s="17">
        <v>4</v>
      </c>
      <c r="D19" s="37" t="s">
        <v>88</v>
      </c>
      <c r="E19" s="38"/>
      <c r="F19" s="14" t="s">
        <v>64</v>
      </c>
      <c r="G19" s="14" t="s">
        <v>71</v>
      </c>
      <c r="H19" s="15">
        <v>110</v>
      </c>
      <c r="I19" s="14" t="s">
        <v>89</v>
      </c>
    </row>
    <row r="20" spans="1:9" ht="210">
      <c r="A20" s="16">
        <v>13</v>
      </c>
      <c r="B20" s="14" t="s">
        <v>90</v>
      </c>
      <c r="C20" s="17">
        <v>4</v>
      </c>
      <c r="D20" s="37" t="s">
        <v>91</v>
      </c>
      <c r="E20" s="38"/>
      <c r="F20" s="14" t="s">
        <v>92</v>
      </c>
      <c r="G20" s="23">
        <v>10</v>
      </c>
      <c r="H20" s="15">
        <v>4.5</v>
      </c>
      <c r="I20" s="15">
        <v>45000</v>
      </c>
    </row>
    <row r="21" spans="1:9" ht="75">
      <c r="A21" s="17">
        <v>14</v>
      </c>
      <c r="B21" s="21" t="s">
        <v>93</v>
      </c>
      <c r="C21" s="20">
        <v>4</v>
      </c>
      <c r="D21" s="37" t="s">
        <v>94</v>
      </c>
      <c r="E21" s="38"/>
      <c r="F21" s="14" t="s">
        <v>64</v>
      </c>
      <c r="G21" s="17">
        <v>50</v>
      </c>
      <c r="H21" s="15">
        <v>12</v>
      </c>
      <c r="I21" s="15">
        <v>600</v>
      </c>
    </row>
    <row r="22" spans="1:9" ht="135">
      <c r="A22" s="18" t="s">
        <v>95</v>
      </c>
      <c r="B22" s="14" t="s">
        <v>96</v>
      </c>
      <c r="C22" s="20">
        <v>4</v>
      </c>
      <c r="D22" s="37" t="s">
        <v>97</v>
      </c>
      <c r="E22" s="38"/>
      <c r="F22" s="14" t="s">
        <v>64</v>
      </c>
      <c r="G22" s="17">
        <v>10</v>
      </c>
      <c r="H22" s="15">
        <v>28</v>
      </c>
      <c r="I22" s="15">
        <v>280</v>
      </c>
    </row>
    <row r="23" spans="1:9" ht="60">
      <c r="A23" s="20">
        <v>16</v>
      </c>
      <c r="B23" s="14" t="s">
        <v>98</v>
      </c>
      <c r="C23" s="20">
        <v>4</v>
      </c>
      <c r="D23" s="37" t="s">
        <v>99</v>
      </c>
      <c r="E23" s="38"/>
      <c r="F23" s="14" t="s">
        <v>64</v>
      </c>
      <c r="G23" s="17">
        <v>60</v>
      </c>
      <c r="H23" s="15">
        <v>8.4</v>
      </c>
      <c r="I23" s="14" t="s">
        <v>100</v>
      </c>
    </row>
    <row r="24" spans="1:9" ht="75">
      <c r="A24" s="24">
        <v>17</v>
      </c>
      <c r="B24" s="25" t="s">
        <v>101</v>
      </c>
      <c r="C24" s="24">
        <v>4</v>
      </c>
      <c r="D24" s="39" t="s">
        <v>102</v>
      </c>
      <c r="E24" s="40"/>
      <c r="F24" s="26" t="s">
        <v>64</v>
      </c>
      <c r="G24" s="26" t="s">
        <v>71</v>
      </c>
      <c r="H24" s="27">
        <v>17</v>
      </c>
      <c r="I24" s="27">
        <v>85</v>
      </c>
    </row>
    <row r="25" spans="1:9" ht="120">
      <c r="A25" s="28">
        <v>18</v>
      </c>
      <c r="B25" s="29" t="s">
        <v>103</v>
      </c>
      <c r="C25" s="28">
        <v>4</v>
      </c>
      <c r="D25" s="41" t="s">
        <v>104</v>
      </c>
      <c r="E25" s="42"/>
      <c r="F25" s="29" t="s">
        <v>92</v>
      </c>
      <c r="G25" s="28">
        <v>10</v>
      </c>
      <c r="H25" s="30">
        <v>8</v>
      </c>
      <c r="I25" s="30">
        <v>80</v>
      </c>
    </row>
    <row r="26" spans="1:9" ht="75">
      <c r="A26" s="28">
        <v>19</v>
      </c>
      <c r="B26" s="29" t="s">
        <v>105</v>
      </c>
      <c r="C26" s="28">
        <v>4</v>
      </c>
      <c r="D26" s="41" t="s">
        <v>106</v>
      </c>
      <c r="E26" s="42"/>
      <c r="F26" s="29" t="s">
        <v>64</v>
      </c>
      <c r="G26" s="28">
        <v>50</v>
      </c>
      <c r="H26" s="30">
        <v>6</v>
      </c>
      <c r="I26" s="30">
        <v>300</v>
      </c>
    </row>
    <row r="27" spans="1:9" ht="105">
      <c r="A27" s="31">
        <v>20</v>
      </c>
      <c r="B27" s="32" t="s">
        <v>107</v>
      </c>
      <c r="C27" s="31">
        <v>4</v>
      </c>
      <c r="D27" s="41" t="s">
        <v>108</v>
      </c>
      <c r="E27" s="42"/>
      <c r="F27" s="29" t="s">
        <v>109</v>
      </c>
      <c r="G27" s="28">
        <v>720</v>
      </c>
      <c r="H27" s="30">
        <v>4.5999999999999996</v>
      </c>
      <c r="I27" s="30">
        <v>3312</v>
      </c>
    </row>
    <row r="28" spans="1:9" ht="90">
      <c r="A28" s="28">
        <v>21</v>
      </c>
      <c r="B28" s="29" t="s">
        <v>110</v>
      </c>
      <c r="C28" s="28">
        <v>4</v>
      </c>
      <c r="D28" s="41" t="s">
        <v>111</v>
      </c>
      <c r="E28" s="42"/>
      <c r="F28" s="29" t="s">
        <v>64</v>
      </c>
      <c r="G28" s="28">
        <v>50</v>
      </c>
      <c r="H28" s="30">
        <v>1.7</v>
      </c>
      <c r="I28" s="30">
        <v>85</v>
      </c>
    </row>
    <row r="29" spans="1:9" ht="75">
      <c r="A29" s="28">
        <v>22</v>
      </c>
      <c r="B29" s="29" t="s">
        <v>112</v>
      </c>
      <c r="C29" s="28">
        <v>4</v>
      </c>
      <c r="D29" s="41" t="s">
        <v>113</v>
      </c>
      <c r="E29" s="42"/>
      <c r="F29" s="29" t="s">
        <v>64</v>
      </c>
      <c r="G29" s="29" t="s">
        <v>71</v>
      </c>
      <c r="H29" s="30">
        <v>26</v>
      </c>
      <c r="I29" s="30">
        <v>130</v>
      </c>
    </row>
    <row r="30" spans="1:9" ht="165">
      <c r="A30" s="28">
        <v>23</v>
      </c>
      <c r="B30" s="29" t="s">
        <v>114</v>
      </c>
      <c r="C30" s="28">
        <v>4</v>
      </c>
      <c r="D30" s="41" t="s">
        <v>115</v>
      </c>
      <c r="E30" s="42"/>
      <c r="F30" s="29" t="s">
        <v>64</v>
      </c>
      <c r="G30" s="28">
        <v>100</v>
      </c>
      <c r="H30" s="30">
        <v>590</v>
      </c>
      <c r="I30" s="30">
        <v>59000</v>
      </c>
    </row>
    <row r="31" spans="1:9" ht="165">
      <c r="A31" s="28">
        <v>24</v>
      </c>
      <c r="B31" s="29" t="s">
        <v>116</v>
      </c>
      <c r="C31" s="28">
        <v>4</v>
      </c>
      <c r="D31" s="41" t="s">
        <v>117</v>
      </c>
      <c r="E31" s="42"/>
      <c r="F31" s="29" t="s">
        <v>64</v>
      </c>
      <c r="G31" s="28">
        <v>50</v>
      </c>
      <c r="H31" s="30">
        <v>344</v>
      </c>
      <c r="I31" s="30">
        <v>17200</v>
      </c>
    </row>
    <row r="32" spans="1:9" ht="135">
      <c r="A32" s="51" t="s">
        <v>118</v>
      </c>
      <c r="B32" s="51" t="s">
        <v>119</v>
      </c>
      <c r="C32" s="52">
        <v>4</v>
      </c>
      <c r="D32" s="53" t="s">
        <v>120</v>
      </c>
      <c r="E32" s="54"/>
      <c r="F32" s="51" t="s">
        <v>64</v>
      </c>
      <c r="G32" s="52">
        <v>10</v>
      </c>
      <c r="H32" s="55">
        <v>1366</v>
      </c>
      <c r="I32" s="55">
        <v>13660</v>
      </c>
    </row>
    <row r="33" spans="1:9">
      <c r="A33" s="52"/>
      <c r="B33" s="51"/>
      <c r="C33" s="52"/>
      <c r="D33" s="53"/>
      <c r="E33" s="54"/>
      <c r="F33" s="51"/>
      <c r="G33" s="52"/>
      <c r="H33" s="55">
        <f>SUBTOTAL(109,Tabela2[Coluna8])</f>
        <v>21847.200000000001</v>
      </c>
      <c r="I33" s="55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Planilha1</vt:lpstr>
      <vt:lpstr>Planilha3</vt:lpstr>
      <vt:lpstr>FABRIMAC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R. Vicentim</dc:creator>
  <cp:lastModifiedBy>Emerson R. Vicentim</cp:lastModifiedBy>
  <cp:lastPrinted>2026-05-27T14:21:21Z</cp:lastPrinted>
  <dcterms:created xsi:type="dcterms:W3CDTF">2026-03-09T12:44:27Z</dcterms:created>
  <dcterms:modified xsi:type="dcterms:W3CDTF">2026-05-27T14:25:15Z</dcterms:modified>
</cp:coreProperties>
</file>